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JACPA\ملف أوراق العمل\ورشة اوراق العمل  2019\ورشة ملف اوراق العمل - Copy\ملف أوراق عمل شركة ألف باء التجارية\INVENTORY- الف باء\"/>
    </mc:Choice>
  </mc:AlternateContent>
  <bookViews>
    <workbookView xWindow="240" yWindow="45" windowWidth="19440" windowHeight="7995"/>
  </bookViews>
  <sheets>
    <sheet name="مخزون " sheetId="2" r:id="rId1"/>
    <sheet name="ملاحظة الجرد" sheetId="1" r:id="rId2"/>
    <sheet name="بطاقات الصنف" sheetId="4" r:id="rId3"/>
  </sheets>
  <definedNames>
    <definedName name="_xlnm.Print_Area" localSheetId="2">'بطاقات الصنف'!$A$1:$J$103</definedName>
    <definedName name="_xlnm.Print_Area" localSheetId="0">'مخزون '!$B$1:$F$20</definedName>
  </definedNames>
  <calcPr calcId="171027"/>
</workbook>
</file>

<file path=xl/calcChain.xml><?xml version="1.0" encoding="utf-8"?>
<calcChain xmlns="http://schemas.openxmlformats.org/spreadsheetml/2006/main">
  <c r="C12" i="2" l="1"/>
  <c r="F103" i="4"/>
  <c r="E103" i="4"/>
  <c r="D103" i="4"/>
  <c r="I102" i="4"/>
  <c r="J102" i="4" s="1"/>
  <c r="I101" i="4"/>
  <c r="J101" i="4" s="1"/>
  <c r="I100" i="4"/>
  <c r="J100" i="4" s="1"/>
  <c r="J99" i="4"/>
  <c r="I99" i="4"/>
  <c r="F89" i="4"/>
  <c r="E89" i="4"/>
  <c r="D89" i="4"/>
  <c r="I88" i="4"/>
  <c r="J88" i="4" s="1"/>
  <c r="I87" i="4"/>
  <c r="J87" i="4" s="1"/>
  <c r="I86" i="4"/>
  <c r="J86" i="4" s="1"/>
  <c r="I85" i="4"/>
  <c r="J85" i="4" s="1"/>
  <c r="F76" i="4"/>
  <c r="E76" i="4"/>
  <c r="D76" i="4"/>
  <c r="I75" i="4"/>
  <c r="J75" i="4" s="1"/>
  <c r="I74" i="4"/>
  <c r="J74" i="4" s="1"/>
  <c r="J73" i="4"/>
  <c r="J72" i="4"/>
  <c r="I72" i="4"/>
  <c r="J71" i="4"/>
  <c r="I70" i="4"/>
  <c r="J70" i="4" s="1"/>
  <c r="F59" i="4"/>
  <c r="E59" i="4"/>
  <c r="D59" i="4"/>
  <c r="I58" i="4"/>
  <c r="J58" i="4" s="1"/>
  <c r="J59" i="4" s="1"/>
  <c r="J57" i="4"/>
  <c r="I57" i="4"/>
  <c r="I55" i="4"/>
  <c r="E44" i="4"/>
  <c r="D44" i="4"/>
  <c r="I43" i="4"/>
  <c r="J43" i="4" s="1"/>
  <c r="I42" i="4"/>
  <c r="J42" i="4" s="1"/>
  <c r="I41" i="4"/>
  <c r="J41" i="4" s="1"/>
  <c r="I40" i="4"/>
  <c r="J40" i="4" s="1"/>
  <c r="J39" i="4"/>
  <c r="J38" i="4"/>
  <c r="J37" i="4"/>
  <c r="E27" i="4"/>
  <c r="D27" i="4"/>
  <c r="J26" i="4"/>
  <c r="I26" i="4"/>
  <c r="I25" i="4"/>
  <c r="J25" i="4" s="1"/>
  <c r="J24" i="4"/>
  <c r="I24" i="4"/>
  <c r="I23" i="4"/>
  <c r="F23" i="4"/>
  <c r="E13" i="4"/>
  <c r="D13" i="4"/>
  <c r="J12" i="4"/>
  <c r="I12" i="4"/>
  <c r="J11" i="4"/>
  <c r="I11" i="4"/>
  <c r="J10" i="4"/>
  <c r="I10" i="4"/>
  <c r="G9" i="4"/>
  <c r="J8" i="4" s="1"/>
  <c r="I8" i="4"/>
  <c r="E11" i="2"/>
  <c r="E10" i="2"/>
  <c r="E9" i="2"/>
  <c r="E8" i="2"/>
  <c r="E7" i="2"/>
  <c r="E16" i="1"/>
  <c r="F16" i="1" s="1"/>
  <c r="D16" i="1"/>
  <c r="C16" i="1"/>
  <c r="F15" i="1"/>
  <c r="F14" i="1"/>
  <c r="F13" i="1"/>
  <c r="F12" i="1"/>
  <c r="F11" i="1"/>
  <c r="J89" i="4" l="1"/>
  <c r="J103" i="4"/>
  <c r="E12" i="2"/>
</calcChain>
</file>

<file path=xl/sharedStrings.xml><?xml version="1.0" encoding="utf-8"?>
<sst xmlns="http://schemas.openxmlformats.org/spreadsheetml/2006/main" count="182" uniqueCount="72">
  <si>
    <t>شركة الف باء التجارية</t>
  </si>
  <si>
    <t>الــصــــــنــف</t>
  </si>
  <si>
    <t>الكمية حسب الجرد الفعلي</t>
  </si>
  <si>
    <t>الكمية حسب بطاقة الصنف</t>
  </si>
  <si>
    <t>الفروقات</t>
  </si>
  <si>
    <t>x200</t>
  </si>
  <si>
    <t>x300</t>
  </si>
  <si>
    <t>c500</t>
  </si>
  <si>
    <t>c600</t>
  </si>
  <si>
    <t>z570</t>
  </si>
  <si>
    <t>المجموع</t>
  </si>
  <si>
    <t xml:space="preserve">الاسم </t>
  </si>
  <si>
    <t xml:space="preserve">القسم </t>
  </si>
  <si>
    <t>التوقيع</t>
  </si>
  <si>
    <t>المحاسبة</t>
  </si>
  <si>
    <t>الادارة</t>
  </si>
  <si>
    <t>الكلفة / وحدة (دينار)</t>
  </si>
  <si>
    <t>الكلفة الكلية للصنف(دينار)</t>
  </si>
  <si>
    <t>نظام المبيعات</t>
  </si>
  <si>
    <t>النوع</t>
  </si>
  <si>
    <t>صرف</t>
  </si>
  <si>
    <t>سند ادخال</t>
  </si>
  <si>
    <t>كشف حركة مادة</t>
  </si>
  <si>
    <t>اسم المادة</t>
  </si>
  <si>
    <t>F350</t>
  </si>
  <si>
    <t>التاريخ</t>
  </si>
  <si>
    <t>الرقم</t>
  </si>
  <si>
    <t xml:space="preserve">استلام </t>
  </si>
  <si>
    <t>كلفة الشراء الكلية</t>
  </si>
  <si>
    <t>كلفة / وحدة</t>
  </si>
  <si>
    <t>الجهة</t>
  </si>
  <si>
    <t>الرصيد</t>
  </si>
  <si>
    <t>كلفة الرصيد</t>
  </si>
  <si>
    <t>الامل ف#550</t>
  </si>
  <si>
    <t>فاتورة</t>
  </si>
  <si>
    <t>ابوزيد واولاده</t>
  </si>
  <si>
    <t xml:space="preserve">الكمية </t>
  </si>
  <si>
    <t xml:space="preserve">الاصناف الموضحة بأعلاه جردت جردا فعليا طبقا للكميات الموضحة قرين لكل صنف وأعيدت الى اماكنها بعد الجرد . </t>
  </si>
  <si>
    <t>B105</t>
  </si>
  <si>
    <t>الكلفة/وحدة</t>
  </si>
  <si>
    <t>ادخال</t>
  </si>
  <si>
    <t>الامل ف #560</t>
  </si>
  <si>
    <t>شركة الباسل</t>
  </si>
  <si>
    <t>X200</t>
  </si>
  <si>
    <t>كلفة/وحدة</t>
  </si>
  <si>
    <t>الامل ف#590</t>
  </si>
  <si>
    <t xml:space="preserve">شركة الباسل </t>
  </si>
  <si>
    <t>شركة علي بركات</t>
  </si>
  <si>
    <t>X300</t>
  </si>
  <si>
    <t xml:space="preserve">كلفة الشراء الكلية </t>
  </si>
  <si>
    <t>الكلفة / وحدة</t>
  </si>
  <si>
    <t>الامل ف # 555</t>
  </si>
  <si>
    <t>شركة التعاون</t>
  </si>
  <si>
    <t>C500</t>
  </si>
  <si>
    <t>الامل ف 555</t>
  </si>
  <si>
    <t>شركة المحبة للتجارة</t>
  </si>
  <si>
    <t>C600</t>
  </si>
  <si>
    <t>الكلفة /وحدة</t>
  </si>
  <si>
    <t>شركة الامل ف630</t>
  </si>
  <si>
    <t>Z570</t>
  </si>
  <si>
    <t>الكلفة/ وحدة</t>
  </si>
  <si>
    <t>الكمية حسب المستودعات</t>
  </si>
  <si>
    <t>عيسى موسى</t>
  </si>
  <si>
    <t>عبدالله محمود</t>
  </si>
  <si>
    <t>وبحضور كل من السادة : عيسى موسى وعبدالله محمود</t>
  </si>
  <si>
    <t xml:space="preserve">محضر  الجرد الفعلي للمخزون كما في 31/12/2018 </t>
  </si>
  <si>
    <t>كشف الجرد الفعلي كما في 31/12/2018</t>
  </si>
  <si>
    <t>انه في يوم الاثنين الموافق 31 كانون اول  الساعة الثامنة صباحا</t>
  </si>
  <si>
    <t>كشف مخزون اخر المدة كما في 31/12/2018</t>
  </si>
  <si>
    <t>C.40-1</t>
  </si>
  <si>
    <t>C.40-2</t>
  </si>
  <si>
    <t>C.40-3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</si>
</sst>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17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Arial Unicode MS"/>
      <family val="2"/>
    </font>
    <font>
      <b/>
      <sz val="12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Simplified Arabic"/>
      <family val="1"/>
    </font>
    <font>
      <sz val="11"/>
      <name val="Arial (Arabic)"/>
      <family val="2"/>
      <charset val="178"/>
    </font>
    <font>
      <b/>
      <sz val="11"/>
      <color rgb="FF00B05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Simplified Arabic"/>
      <family val="1"/>
    </font>
    <font>
      <b/>
      <sz val="11"/>
      <color rgb="FF0000FF"/>
      <name val="Arial Unicode MS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1" applyBorder="1" applyAlignment="1" applyProtection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5" fillId="0" borderId="7" xfId="0" applyFont="1" applyFill="1" applyBorder="1" applyAlignment="1">
      <alignment horizontal="right"/>
    </xf>
    <xf numFmtId="0" fontId="0" fillId="0" borderId="8" xfId="0" applyBorder="1"/>
    <xf numFmtId="0" fontId="5" fillId="0" borderId="7" xfId="0" applyFont="1" applyBorder="1" applyAlignment="1">
      <alignment horizontal="right"/>
    </xf>
    <xf numFmtId="0" fontId="4" fillId="0" borderId="9" xfId="0" applyFont="1" applyBorder="1"/>
    <xf numFmtId="0" fontId="5" fillId="0" borderId="10" xfId="0" applyFont="1" applyBorder="1"/>
    <xf numFmtId="0" fontId="4" fillId="0" borderId="11" xfId="0" applyFont="1" applyBorder="1" applyAlignment="1">
      <alignment horizontal="center" vertical="center"/>
    </xf>
    <xf numFmtId="0" fontId="0" fillId="0" borderId="7" xfId="0" applyBorder="1"/>
    <xf numFmtId="0" fontId="6" fillId="0" borderId="7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12" xfId="0" applyFont="1" applyBorder="1"/>
    <xf numFmtId="0" fontId="1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1" applyFill="1" applyBorder="1" applyAlignment="1" applyProtection="1"/>
    <xf numFmtId="0" fontId="0" fillId="0" borderId="0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17" xfId="0" applyFill="1" applyBorder="1"/>
    <xf numFmtId="0" fontId="0" fillId="0" borderId="11" xfId="0" applyFill="1" applyBorder="1"/>
    <xf numFmtId="0" fontId="0" fillId="0" borderId="0" xfId="0" applyFill="1" applyBorder="1"/>
    <xf numFmtId="164" fontId="0" fillId="0" borderId="13" xfId="0" applyNumberFormat="1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8" xfId="0" applyFill="1" applyBorder="1"/>
    <xf numFmtId="164" fontId="0" fillId="0" borderId="7" xfId="0" applyNumberFormat="1" applyFill="1" applyBorder="1"/>
    <xf numFmtId="0" fontId="0" fillId="0" borderId="8" xfId="0" applyFill="1" applyBorder="1"/>
    <xf numFmtId="164" fontId="0" fillId="0" borderId="19" xfId="0" applyNumberFormat="1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2" xfId="0" applyFill="1" applyBorder="1"/>
    <xf numFmtId="164" fontId="0" fillId="0" borderId="1" xfId="0" applyNumberFormat="1" applyFill="1" applyBorder="1"/>
    <xf numFmtId="0" fontId="0" fillId="0" borderId="3" xfId="0" applyFill="1" applyBorder="1"/>
    <xf numFmtId="0" fontId="9" fillId="0" borderId="0" xfId="0" applyFont="1"/>
    <xf numFmtId="0" fontId="10" fillId="0" borderId="0" xfId="0" applyFont="1"/>
    <xf numFmtId="0" fontId="5" fillId="0" borderId="0" xfId="0" applyFont="1" applyFill="1" applyAlignment="1">
      <alignment horizontal="right"/>
    </xf>
    <xf numFmtId="164" fontId="0" fillId="0" borderId="9" xfId="0" applyNumberFormat="1" applyFill="1" applyBorder="1"/>
    <xf numFmtId="0" fontId="0" fillId="0" borderId="10" xfId="0" applyFill="1" applyBorder="1"/>
    <xf numFmtId="0" fontId="0" fillId="0" borderId="24" xfId="0" applyFill="1" applyBorder="1"/>
    <xf numFmtId="0" fontId="0" fillId="0" borderId="5" xfId="0" applyFill="1" applyBorder="1"/>
    <xf numFmtId="0" fontId="0" fillId="0" borderId="25" xfId="0" applyFill="1" applyBorder="1"/>
    <xf numFmtId="0" fontId="0" fillId="0" borderId="23" xfId="0" applyFill="1" applyBorder="1"/>
    <xf numFmtId="0" fontId="0" fillId="0" borderId="26" xfId="0" applyFill="1" applyBorder="1"/>
    <xf numFmtId="0" fontId="0" fillId="0" borderId="27" xfId="0" applyFill="1" applyBorder="1"/>
    <xf numFmtId="164" fontId="0" fillId="0" borderId="4" xfId="0" applyNumberFormat="1" applyFill="1" applyBorder="1"/>
    <xf numFmtId="0" fontId="11" fillId="0" borderId="0" xfId="0" applyFont="1" applyFill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3" fillId="0" borderId="5" xfId="0" applyFont="1" applyBorder="1"/>
    <xf numFmtId="0" fontId="13" fillId="0" borderId="8" xfId="0" applyFont="1" applyBorder="1"/>
    <xf numFmtId="0" fontId="14" fillId="0" borderId="10" xfId="0" applyFont="1" applyBorder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7" xfId="0" applyFont="1" applyBorder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right" vertical="center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rightToLeft="1" tabSelected="1" workbookViewId="0">
      <selection activeCell="E3" sqref="E3"/>
    </sheetView>
  </sheetViews>
  <sheetFormatPr defaultRowHeight="15"/>
  <cols>
    <col min="1" max="1" width="7.5703125" customWidth="1"/>
    <col min="2" max="2" width="17.140625" customWidth="1"/>
    <col min="3" max="3" width="14.85546875" customWidth="1"/>
    <col min="4" max="4" width="16.5703125" customWidth="1"/>
    <col min="5" max="5" width="13" customWidth="1"/>
    <col min="6" max="6" width="9.7109375" customWidth="1"/>
  </cols>
  <sheetData>
    <row r="1" spans="2:6">
      <c r="B1" s="68" t="s">
        <v>0</v>
      </c>
      <c r="C1" s="68"/>
      <c r="D1" s="68"/>
    </row>
    <row r="2" spans="2:6" ht="15.75">
      <c r="B2" s="68"/>
      <c r="C2" s="68"/>
      <c r="D2" s="68"/>
      <c r="E2" s="20" t="s">
        <v>69</v>
      </c>
    </row>
    <row r="3" spans="2:6" ht="23.25">
      <c r="B3" s="1"/>
      <c r="C3" s="1"/>
      <c r="D3" s="1"/>
      <c r="F3" s="2"/>
    </row>
    <row r="4" spans="2:6" ht="18.75">
      <c r="C4" s="66" t="s">
        <v>68</v>
      </c>
      <c r="D4" s="62"/>
    </row>
    <row r="5" spans="2:6" ht="15.75" thickBot="1"/>
    <row r="6" spans="2:6" ht="32.25" thickBot="1">
      <c r="B6" s="3" t="s">
        <v>1</v>
      </c>
      <c r="C6" s="58" t="s">
        <v>36</v>
      </c>
      <c r="D6" s="17" t="s">
        <v>16</v>
      </c>
      <c r="E6" s="5" t="s">
        <v>17</v>
      </c>
    </row>
    <row r="7" spans="2:6" ht="20.100000000000001" customHeight="1">
      <c r="B7" s="6" t="s">
        <v>5</v>
      </c>
      <c r="C7" s="59">
        <v>5</v>
      </c>
      <c r="D7" s="7">
        <v>1000</v>
      </c>
      <c r="E7" s="8">
        <f>C7*D7</f>
        <v>5000</v>
      </c>
    </row>
    <row r="8" spans="2:6" ht="20.100000000000001" customHeight="1">
      <c r="B8" s="9" t="s">
        <v>6</v>
      </c>
      <c r="C8" s="60">
        <v>3</v>
      </c>
      <c r="D8" s="10">
        <v>3500</v>
      </c>
      <c r="E8" s="8">
        <f>C8*D8</f>
        <v>10500</v>
      </c>
    </row>
    <row r="9" spans="2:6" ht="20.100000000000001" customHeight="1">
      <c r="B9" s="9" t="s">
        <v>7</v>
      </c>
      <c r="C9" s="60">
        <v>9</v>
      </c>
      <c r="D9" s="10">
        <v>1500</v>
      </c>
      <c r="E9" s="8">
        <f>C9*D9</f>
        <v>13500</v>
      </c>
    </row>
    <row r="10" spans="2:6" ht="20.100000000000001" customHeight="1">
      <c r="B10" s="11" t="s">
        <v>8</v>
      </c>
      <c r="C10" s="60">
        <v>11</v>
      </c>
      <c r="D10" s="10">
        <v>1000</v>
      </c>
      <c r="E10" s="8">
        <f>C10*D10</f>
        <v>11000</v>
      </c>
    </row>
    <row r="11" spans="2:6" ht="20.100000000000001" customHeight="1">
      <c r="B11" s="11" t="s">
        <v>9</v>
      </c>
      <c r="C11" s="60">
        <v>20</v>
      </c>
      <c r="D11" s="10">
        <v>1000</v>
      </c>
      <c r="E11" s="8">
        <f>C11*D11</f>
        <v>20000</v>
      </c>
    </row>
    <row r="12" spans="2:6" ht="20.100000000000001" customHeight="1" thickBot="1">
      <c r="B12" s="12" t="s">
        <v>10</v>
      </c>
      <c r="C12" s="61">
        <f t="shared" ref="C12" si="0">SUM(C7:C11)</f>
        <v>48</v>
      </c>
      <c r="D12" s="13"/>
      <c r="E12" s="18">
        <f>SUM(E7:E11)</f>
        <v>60000</v>
      </c>
    </row>
    <row r="17" spans="2:4" ht="15.75" thickBot="1"/>
    <row r="18" spans="2:4" ht="20.25" customHeight="1" thickBot="1">
      <c r="B18" s="3" t="s">
        <v>11</v>
      </c>
      <c r="C18" s="3" t="s">
        <v>12</v>
      </c>
      <c r="D18" s="14" t="s">
        <v>13</v>
      </c>
    </row>
    <row r="19" spans="2:4" ht="30" customHeight="1">
      <c r="B19" s="15" t="s">
        <v>62</v>
      </c>
      <c r="C19" s="10" t="s">
        <v>14</v>
      </c>
      <c r="D19" s="16" t="s">
        <v>62</v>
      </c>
    </row>
    <row r="20" spans="2:4" ht="30" customHeight="1">
      <c r="B20" s="15" t="s">
        <v>63</v>
      </c>
      <c r="C20" s="10" t="s">
        <v>15</v>
      </c>
      <c r="D20" s="16" t="s">
        <v>63</v>
      </c>
    </row>
  </sheetData>
  <mergeCells count="1">
    <mergeCell ref="B1:D2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rightToLeft="1" view="pageBreakPreview" zoomScale="96" zoomScaleNormal="100" zoomScaleSheetLayoutView="96" workbookViewId="0">
      <selection activeCell="F4" sqref="F4"/>
    </sheetView>
  </sheetViews>
  <sheetFormatPr defaultRowHeight="15"/>
  <cols>
    <col min="1" max="1" width="5.5703125" customWidth="1"/>
    <col min="2" max="2" width="15.5703125" customWidth="1"/>
    <col min="3" max="3" width="18.28515625" customWidth="1"/>
    <col min="4" max="4" width="16.28515625" customWidth="1"/>
    <col min="5" max="5" width="11.5703125" customWidth="1"/>
    <col min="6" max="6" width="9.7109375" customWidth="1"/>
    <col min="7" max="7" width="10.42578125" customWidth="1"/>
  </cols>
  <sheetData>
    <row r="1" spans="2:6" ht="14.25" customHeight="1">
      <c r="C1" s="64"/>
      <c r="D1" s="64"/>
    </row>
    <row r="2" spans="2:6" ht="24.75" customHeight="1">
      <c r="B2" s="64"/>
      <c r="C2" s="63" t="s">
        <v>0</v>
      </c>
      <c r="D2" s="64"/>
    </row>
    <row r="3" spans="2:6" ht="24.75">
      <c r="C3" s="65" t="s">
        <v>65</v>
      </c>
      <c r="D3" s="19"/>
      <c r="F3" s="20" t="s">
        <v>70</v>
      </c>
    </row>
    <row r="4" spans="2:6" ht="24.75">
      <c r="B4" s="45" t="s">
        <v>67</v>
      </c>
      <c r="C4" s="19"/>
      <c r="D4" s="19"/>
    </row>
    <row r="5" spans="2:6" ht="24.75">
      <c r="B5" s="45" t="s">
        <v>64</v>
      </c>
      <c r="C5" s="19"/>
      <c r="D5" s="19"/>
    </row>
    <row r="6" spans="2:6" ht="23.25">
      <c r="B6" s="19"/>
      <c r="C6" s="19"/>
      <c r="D6" s="19"/>
    </row>
    <row r="7" spans="2:6" ht="23.25">
      <c r="B7" s="1"/>
      <c r="C7" s="1"/>
      <c r="D7" s="1"/>
      <c r="F7" s="2"/>
    </row>
    <row r="8" spans="2:6" ht="39.75" customHeight="1">
      <c r="B8" s="69" t="s">
        <v>66</v>
      </c>
      <c r="C8" s="69"/>
      <c r="D8" s="69"/>
      <c r="E8" s="69"/>
      <c r="F8" s="69"/>
    </row>
    <row r="9" spans="2:6" ht="15.75" thickBot="1"/>
    <row r="10" spans="2:6" ht="63.75" thickBot="1">
      <c r="B10" s="3" t="s">
        <v>1</v>
      </c>
      <c r="C10" s="4" t="s">
        <v>61</v>
      </c>
      <c r="D10" s="4" t="s">
        <v>2</v>
      </c>
      <c r="E10" s="4" t="s">
        <v>3</v>
      </c>
      <c r="F10" s="5" t="s">
        <v>4</v>
      </c>
    </row>
    <row r="11" spans="2:6" ht="20.100000000000001" customHeight="1">
      <c r="B11" s="6" t="s">
        <v>5</v>
      </c>
      <c r="C11" s="7">
        <v>5</v>
      </c>
      <c r="D11" s="7">
        <v>5</v>
      </c>
      <c r="E11" s="7">
        <v>5</v>
      </c>
      <c r="F11" s="8">
        <f>D11-E11</f>
        <v>0</v>
      </c>
    </row>
    <row r="12" spans="2:6" ht="20.100000000000001" customHeight="1">
      <c r="B12" s="9" t="s">
        <v>6</v>
      </c>
      <c r="C12" s="10">
        <v>3</v>
      </c>
      <c r="D12" s="10">
        <v>3</v>
      </c>
      <c r="E12" s="10">
        <v>3</v>
      </c>
      <c r="F12" s="8">
        <f t="shared" ref="F12:F16" si="0">D12-E12</f>
        <v>0</v>
      </c>
    </row>
    <row r="13" spans="2:6" ht="20.100000000000001" customHeight="1">
      <c r="B13" s="9" t="s">
        <v>7</v>
      </c>
      <c r="C13" s="10">
        <v>9</v>
      </c>
      <c r="D13" s="10">
        <v>9</v>
      </c>
      <c r="E13" s="10">
        <v>9</v>
      </c>
      <c r="F13" s="8">
        <f t="shared" si="0"/>
        <v>0</v>
      </c>
    </row>
    <row r="14" spans="2:6" ht="20.100000000000001" customHeight="1">
      <c r="B14" s="11" t="s">
        <v>8</v>
      </c>
      <c r="C14" s="10">
        <v>11</v>
      </c>
      <c r="D14" s="10">
        <v>11</v>
      </c>
      <c r="E14" s="10">
        <v>11</v>
      </c>
      <c r="F14" s="8">
        <f t="shared" si="0"/>
        <v>0</v>
      </c>
    </row>
    <row r="15" spans="2:6" ht="20.100000000000001" customHeight="1">
      <c r="B15" s="11" t="s">
        <v>9</v>
      </c>
      <c r="C15" s="10">
        <v>20</v>
      </c>
      <c r="D15" s="10">
        <v>20</v>
      </c>
      <c r="E15" s="10">
        <v>20</v>
      </c>
      <c r="F15" s="8">
        <f t="shared" si="0"/>
        <v>0</v>
      </c>
    </row>
    <row r="16" spans="2:6" ht="20.100000000000001" customHeight="1" thickBot="1">
      <c r="B16" s="12" t="s">
        <v>10</v>
      </c>
      <c r="C16" s="13">
        <f t="shared" ref="C16:E16" si="1">SUM(C11:C15)</f>
        <v>48</v>
      </c>
      <c r="D16" s="13">
        <f t="shared" si="1"/>
        <v>48</v>
      </c>
      <c r="E16" s="13">
        <f t="shared" si="1"/>
        <v>48</v>
      </c>
      <c r="F16" s="8">
        <f t="shared" si="0"/>
        <v>0</v>
      </c>
    </row>
    <row r="19" spans="2:4">
      <c r="B19" s="46" t="s">
        <v>37</v>
      </c>
    </row>
    <row r="21" spans="2:4" ht="15.75" thickBot="1"/>
    <row r="22" spans="2:4" ht="20.25" customHeight="1" thickBot="1">
      <c r="B22" s="3" t="s">
        <v>11</v>
      </c>
      <c r="C22" s="3" t="s">
        <v>12</v>
      </c>
      <c r="D22" s="14" t="s">
        <v>13</v>
      </c>
    </row>
    <row r="23" spans="2:4" ht="30" customHeight="1">
      <c r="B23" s="15" t="s">
        <v>62</v>
      </c>
      <c r="C23" s="10" t="s">
        <v>14</v>
      </c>
      <c r="D23" s="67" t="s">
        <v>62</v>
      </c>
    </row>
    <row r="24" spans="2:4" ht="30" customHeight="1">
      <c r="B24" s="15" t="s">
        <v>63</v>
      </c>
      <c r="C24" s="10" t="s">
        <v>15</v>
      </c>
      <c r="D24" s="67" t="s">
        <v>63</v>
      </c>
    </row>
  </sheetData>
  <mergeCells count="1">
    <mergeCell ref="B8:F8"/>
  </mergeCell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rightToLeft="1" workbookViewId="0">
      <selection activeCell="I4" sqref="I4"/>
    </sheetView>
  </sheetViews>
  <sheetFormatPr defaultColWidth="9" defaultRowHeight="15"/>
  <cols>
    <col min="1" max="1" width="11" style="21" bestFit="1" customWidth="1"/>
    <col min="2" max="2" width="9" style="21"/>
    <col min="3" max="5" width="9.140625" style="21" bestFit="1" customWidth="1"/>
    <col min="6" max="6" width="11.28515625" style="21" bestFit="1" customWidth="1"/>
    <col min="7" max="7" width="9.140625" style="21" bestFit="1" customWidth="1"/>
    <col min="8" max="8" width="11.28515625" style="21" customWidth="1"/>
    <col min="9" max="10" width="9.140625" style="21" bestFit="1" customWidth="1"/>
    <col min="11" max="16384" width="9" style="21"/>
  </cols>
  <sheetData>
    <row r="1" spans="1:14">
      <c r="A1" s="71" t="s">
        <v>0</v>
      </c>
      <c r="B1" s="71"/>
      <c r="C1" s="71"/>
    </row>
    <row r="2" spans="1:14">
      <c r="A2" s="71"/>
      <c r="B2" s="71"/>
      <c r="C2" s="71"/>
    </row>
    <row r="3" spans="1:14">
      <c r="A3" s="22" t="s">
        <v>18</v>
      </c>
      <c r="I3" s="57" t="s">
        <v>71</v>
      </c>
    </row>
    <row r="4" spans="1:14" ht="15.75" thickBot="1">
      <c r="E4" s="72" t="s">
        <v>22</v>
      </c>
      <c r="F4" s="72"/>
      <c r="G4" s="24"/>
    </row>
    <row r="5" spans="1:14">
      <c r="A5" s="22" t="s">
        <v>23</v>
      </c>
      <c r="B5" s="73" t="s">
        <v>24</v>
      </c>
      <c r="C5" s="73"/>
      <c r="D5" s="70"/>
      <c r="E5" s="70"/>
      <c r="F5" s="70"/>
      <c r="G5" s="25"/>
      <c r="I5"/>
    </row>
    <row r="6" spans="1:14" ht="15.75" thickBot="1">
      <c r="A6" s="22"/>
      <c r="C6" s="22"/>
      <c r="E6" s="27"/>
      <c r="F6" s="27"/>
      <c r="G6" s="27"/>
    </row>
    <row r="7" spans="1:14" ht="15.75" thickBot="1">
      <c r="A7" s="28" t="s">
        <v>25</v>
      </c>
      <c r="B7" s="29" t="s">
        <v>19</v>
      </c>
      <c r="C7" s="29" t="s">
        <v>26</v>
      </c>
      <c r="D7" s="29" t="s">
        <v>27</v>
      </c>
      <c r="E7" s="29" t="s">
        <v>20</v>
      </c>
      <c r="F7" s="29" t="s">
        <v>28</v>
      </c>
      <c r="G7" s="29" t="s">
        <v>29</v>
      </c>
      <c r="H7" s="29" t="s">
        <v>30</v>
      </c>
      <c r="I7" s="30" t="s">
        <v>31</v>
      </c>
      <c r="J7" s="31" t="s">
        <v>32</v>
      </c>
      <c r="N7" s="32"/>
    </row>
    <row r="8" spans="1:14" ht="15.75" thickBot="1">
      <c r="A8" s="33">
        <v>43215</v>
      </c>
      <c r="B8" s="34" t="s">
        <v>21</v>
      </c>
      <c r="C8" s="34">
        <v>1</v>
      </c>
      <c r="D8" s="34">
        <v>500</v>
      </c>
      <c r="E8" s="34">
        <v>0</v>
      </c>
      <c r="F8" s="34">
        <v>77000</v>
      </c>
      <c r="G8" s="34">
        <v>154</v>
      </c>
      <c r="H8" s="34" t="s">
        <v>33</v>
      </c>
      <c r="I8" s="35">
        <f>D8</f>
        <v>500</v>
      </c>
      <c r="J8" s="36">
        <f>G9*I8</f>
        <v>77000</v>
      </c>
    </row>
    <row r="9" spans="1:14" ht="15.75" thickBot="1">
      <c r="A9" s="37">
        <v>43281</v>
      </c>
      <c r="B9" s="38" t="s">
        <v>34</v>
      </c>
      <c r="C9" s="38">
        <v>3</v>
      </c>
      <c r="D9" s="38">
        <v>0</v>
      </c>
      <c r="E9" s="38">
        <v>500</v>
      </c>
      <c r="F9" s="34">
        <v>77000</v>
      </c>
      <c r="G9" s="34">
        <f>F8/D8</f>
        <v>154</v>
      </c>
      <c r="H9" s="38" t="s">
        <v>35</v>
      </c>
      <c r="I9" s="35">
        <v>0</v>
      </c>
      <c r="J9" s="36">
        <v>0</v>
      </c>
    </row>
    <row r="10" spans="1:14" ht="15.75" thickBot="1">
      <c r="A10" s="37"/>
      <c r="B10" s="38"/>
      <c r="C10" s="38"/>
      <c r="D10" s="38"/>
      <c r="E10" s="38"/>
      <c r="F10" s="38"/>
      <c r="G10" s="38"/>
      <c r="H10" s="38"/>
      <c r="I10" s="35">
        <f t="shared" ref="I10:I12" si="0">D10</f>
        <v>0</v>
      </c>
      <c r="J10" s="36">
        <f t="shared" ref="J10:J12" si="1">G10</f>
        <v>0</v>
      </c>
    </row>
    <row r="11" spans="1:14" ht="15.75" thickBot="1">
      <c r="A11" s="39"/>
      <c r="B11" s="40"/>
      <c r="C11" s="40"/>
      <c r="D11" s="40"/>
      <c r="E11" s="40"/>
      <c r="F11" s="40"/>
      <c r="G11" s="40"/>
      <c r="H11" s="40"/>
      <c r="I11" s="41">
        <f t="shared" si="0"/>
        <v>0</v>
      </c>
      <c r="J11" s="42">
        <f t="shared" si="1"/>
        <v>0</v>
      </c>
    </row>
    <row r="12" spans="1:14" ht="15.75" thickBot="1">
      <c r="A12" s="43"/>
      <c r="B12" s="29"/>
      <c r="C12" s="29"/>
      <c r="D12" s="29"/>
      <c r="E12" s="29"/>
      <c r="F12" s="29"/>
      <c r="G12" s="29"/>
      <c r="H12" s="29"/>
      <c r="I12" s="44">
        <f t="shared" si="0"/>
        <v>0</v>
      </c>
      <c r="J12" s="31">
        <f t="shared" si="1"/>
        <v>0</v>
      </c>
    </row>
    <row r="13" spans="1:14">
      <c r="D13" s="21">
        <f>SUM(D8:D12)</f>
        <v>500</v>
      </c>
      <c r="E13" s="21">
        <f>SUM(E8:E12)</f>
        <v>500</v>
      </c>
      <c r="F13" s="21">
        <v>77000</v>
      </c>
      <c r="J13" s="32"/>
    </row>
    <row r="16" spans="1:14">
      <c r="A16" s="71" t="s">
        <v>0</v>
      </c>
      <c r="B16" s="71"/>
      <c r="C16" s="71"/>
    </row>
    <row r="17" spans="1:10">
      <c r="A17" s="71"/>
      <c r="B17" s="71"/>
      <c r="C17" s="71"/>
    </row>
    <row r="18" spans="1:10">
      <c r="A18" s="22" t="s">
        <v>18</v>
      </c>
      <c r="I18" s="23"/>
    </row>
    <row r="19" spans="1:10" ht="15.75" thickBot="1">
      <c r="E19" s="72" t="s">
        <v>22</v>
      </c>
      <c r="F19" s="72"/>
      <c r="G19" s="24"/>
      <c r="I19" s="22"/>
    </row>
    <row r="20" spans="1:10">
      <c r="A20" s="22" t="s">
        <v>23</v>
      </c>
      <c r="B20" s="47" t="s">
        <v>38</v>
      </c>
      <c r="D20" s="70"/>
      <c r="E20" s="70"/>
      <c r="F20" s="70"/>
      <c r="G20" s="25"/>
      <c r="I20" s="26"/>
    </row>
    <row r="21" spans="1:10" ht="15.75" thickBot="1">
      <c r="A21" s="22"/>
      <c r="C21" s="22"/>
      <c r="E21" s="27"/>
      <c r="F21" s="27"/>
      <c r="G21" s="27"/>
    </row>
    <row r="22" spans="1:10" ht="15.75" thickBot="1">
      <c r="A22" s="28" t="s">
        <v>25</v>
      </c>
      <c r="B22" s="29" t="s">
        <v>19</v>
      </c>
      <c r="C22" s="29" t="s">
        <v>26</v>
      </c>
      <c r="D22" s="29" t="s">
        <v>27</v>
      </c>
      <c r="E22" s="29" t="s">
        <v>20</v>
      </c>
      <c r="F22" s="29" t="s">
        <v>28</v>
      </c>
      <c r="G22" s="29" t="s">
        <v>39</v>
      </c>
      <c r="H22" s="29" t="s">
        <v>30</v>
      </c>
      <c r="I22" s="30" t="s">
        <v>31</v>
      </c>
      <c r="J22" s="31" t="s">
        <v>32</v>
      </c>
    </row>
    <row r="23" spans="1:10" ht="15.75" thickBot="1">
      <c r="A23" s="33">
        <v>43257</v>
      </c>
      <c r="B23" s="34" t="s">
        <v>40</v>
      </c>
      <c r="C23" s="34">
        <v>3</v>
      </c>
      <c r="D23" s="34">
        <v>25</v>
      </c>
      <c r="E23" s="34"/>
      <c r="F23" s="34">
        <f>D23*G23</f>
        <v>12500</v>
      </c>
      <c r="G23" s="34">
        <v>500</v>
      </c>
      <c r="H23" s="34" t="s">
        <v>41</v>
      </c>
      <c r="I23" s="35">
        <f>D23</f>
        <v>25</v>
      </c>
      <c r="J23" s="36">
        <v>12500</v>
      </c>
    </row>
    <row r="24" spans="1:10" ht="15.75" thickBot="1">
      <c r="A24" s="37">
        <v>43373</v>
      </c>
      <c r="B24" s="38" t="s">
        <v>34</v>
      </c>
      <c r="C24" s="38">
        <v>6</v>
      </c>
      <c r="D24" s="38"/>
      <c r="E24" s="38">
        <v>25</v>
      </c>
      <c r="F24" s="38">
        <v>12500</v>
      </c>
      <c r="G24" s="38">
        <v>500</v>
      </c>
      <c r="H24" s="38" t="s">
        <v>42</v>
      </c>
      <c r="I24" s="35">
        <f t="shared" ref="I24:I26" si="2">D24</f>
        <v>0</v>
      </c>
      <c r="J24" s="36">
        <f t="shared" ref="J24:J26" si="3">I24*F24</f>
        <v>0</v>
      </c>
    </row>
    <row r="25" spans="1:10" ht="15.75" thickBot="1">
      <c r="A25" s="37"/>
      <c r="B25" s="38"/>
      <c r="C25" s="38"/>
      <c r="D25" s="38"/>
      <c r="E25" s="38"/>
      <c r="F25" s="38"/>
      <c r="G25" s="38"/>
      <c r="H25" s="38"/>
      <c r="I25" s="35">
        <f t="shared" si="2"/>
        <v>0</v>
      </c>
      <c r="J25" s="36">
        <f t="shared" si="3"/>
        <v>0</v>
      </c>
    </row>
    <row r="26" spans="1:10">
      <c r="A26" s="37"/>
      <c r="B26" s="38"/>
      <c r="C26" s="38"/>
      <c r="D26" s="38"/>
      <c r="E26" s="38"/>
      <c r="F26" s="38"/>
      <c r="G26" s="38"/>
      <c r="H26" s="38"/>
      <c r="I26" s="35">
        <f t="shared" si="2"/>
        <v>0</v>
      </c>
      <c r="J26" s="36">
        <f t="shared" si="3"/>
        <v>0</v>
      </c>
    </row>
    <row r="27" spans="1:10">
      <c r="D27" s="21">
        <f>SUM(D23:D26)</f>
        <v>25</v>
      </c>
      <c r="E27" s="21">
        <f>SUM(E23:E26)</f>
        <v>25</v>
      </c>
      <c r="F27" s="21">
        <v>12500</v>
      </c>
      <c r="J27" s="32"/>
    </row>
    <row r="30" spans="1:10">
      <c r="A30" s="71" t="s">
        <v>0</v>
      </c>
      <c r="B30" s="71"/>
      <c r="C30" s="71"/>
    </row>
    <row r="31" spans="1:10">
      <c r="A31" s="71"/>
      <c r="B31" s="71"/>
      <c r="C31" s="71"/>
    </row>
    <row r="32" spans="1:10">
      <c r="A32" s="22" t="s">
        <v>18</v>
      </c>
      <c r="I32" s="23"/>
    </row>
    <row r="33" spans="1:10" ht="15.75" thickBot="1">
      <c r="E33" s="72" t="s">
        <v>22</v>
      </c>
      <c r="F33" s="72"/>
      <c r="G33" s="24"/>
    </row>
    <row r="34" spans="1:10">
      <c r="A34" s="22" t="s">
        <v>23</v>
      </c>
      <c r="B34" s="47" t="s">
        <v>43</v>
      </c>
      <c r="D34" s="70"/>
      <c r="E34" s="70"/>
      <c r="F34" s="70"/>
      <c r="G34" s="25"/>
      <c r="I34" s="26"/>
    </row>
    <row r="35" spans="1:10" ht="15.75" thickBot="1">
      <c r="A35" s="22"/>
      <c r="C35" s="22"/>
      <c r="E35" s="27"/>
      <c r="F35" s="27"/>
      <c r="G35" s="27"/>
    </row>
    <row r="36" spans="1:10" ht="15.75" thickBot="1">
      <c r="A36" s="28" t="s">
        <v>25</v>
      </c>
      <c r="B36" s="29" t="s">
        <v>19</v>
      </c>
      <c r="C36" s="29" t="s">
        <v>26</v>
      </c>
      <c r="D36" s="29" t="s">
        <v>27</v>
      </c>
      <c r="E36" s="29" t="s">
        <v>20</v>
      </c>
      <c r="F36" s="29" t="s">
        <v>28</v>
      </c>
      <c r="G36" s="29" t="s">
        <v>44</v>
      </c>
      <c r="H36" s="29" t="s">
        <v>30</v>
      </c>
      <c r="I36" s="44" t="s">
        <v>31</v>
      </c>
      <c r="J36" s="31" t="s">
        <v>32</v>
      </c>
    </row>
    <row r="37" spans="1:10">
      <c r="A37" s="33">
        <v>43358</v>
      </c>
      <c r="B37" s="34" t="s">
        <v>40</v>
      </c>
      <c r="C37" s="34">
        <v>6</v>
      </c>
      <c r="D37" s="34">
        <v>25</v>
      </c>
      <c r="E37" s="34">
        <v>0</v>
      </c>
      <c r="F37" s="34">
        <v>25000</v>
      </c>
      <c r="G37" s="34">
        <v>1000</v>
      </c>
      <c r="H37" s="50" t="s">
        <v>45</v>
      </c>
      <c r="I37" s="51">
        <v>25</v>
      </c>
      <c r="J37" s="52">
        <f>I37*G37</f>
        <v>25000</v>
      </c>
    </row>
    <row r="38" spans="1:10">
      <c r="A38" s="37">
        <v>43404</v>
      </c>
      <c r="B38" s="38" t="s">
        <v>34</v>
      </c>
      <c r="C38" s="38">
        <v>8</v>
      </c>
      <c r="D38" s="38"/>
      <c r="E38" s="38">
        <v>10</v>
      </c>
      <c r="F38" s="38">
        <v>10000</v>
      </c>
      <c r="G38" s="38">
        <v>1000</v>
      </c>
      <c r="H38" s="53" t="s">
        <v>46</v>
      </c>
      <c r="I38" s="38">
        <v>15</v>
      </c>
      <c r="J38" s="52">
        <f t="shared" ref="J38:J39" si="4">I38*G38</f>
        <v>15000</v>
      </c>
    </row>
    <row r="39" spans="1:10">
      <c r="A39" s="37">
        <v>43434</v>
      </c>
      <c r="B39" s="38" t="s">
        <v>34</v>
      </c>
      <c r="C39" s="38">
        <v>9</v>
      </c>
      <c r="D39" s="38"/>
      <c r="E39" s="38">
        <v>10</v>
      </c>
      <c r="F39" s="38">
        <v>10000</v>
      </c>
      <c r="G39" s="38">
        <v>1000</v>
      </c>
      <c r="H39" s="53" t="s">
        <v>47</v>
      </c>
      <c r="I39" s="38">
        <v>5</v>
      </c>
      <c r="J39" s="52">
        <f t="shared" si="4"/>
        <v>5000</v>
      </c>
    </row>
    <row r="40" spans="1:10">
      <c r="A40" s="37"/>
      <c r="B40" s="38"/>
      <c r="C40" s="38"/>
      <c r="D40" s="38"/>
      <c r="E40" s="38"/>
      <c r="F40" s="38"/>
      <c r="G40" s="38"/>
      <c r="H40" s="53"/>
      <c r="I40" s="38">
        <f t="shared" ref="I40:I43" si="5">D40</f>
        <v>0</v>
      </c>
      <c r="J40" s="52">
        <f t="shared" ref="J40:J43" si="6">I40*F40</f>
        <v>0</v>
      </c>
    </row>
    <row r="41" spans="1:10">
      <c r="A41" s="37"/>
      <c r="B41" s="38"/>
      <c r="C41" s="38"/>
      <c r="D41" s="38"/>
      <c r="E41" s="38"/>
      <c r="F41" s="38"/>
      <c r="G41" s="38"/>
      <c r="H41" s="53"/>
      <c r="I41" s="38">
        <f t="shared" si="5"/>
        <v>0</v>
      </c>
      <c r="J41" s="52">
        <f t="shared" si="6"/>
        <v>0</v>
      </c>
    </row>
    <row r="42" spans="1:10" ht="15.75" thickBot="1">
      <c r="A42" s="37"/>
      <c r="B42" s="38"/>
      <c r="C42" s="38"/>
      <c r="D42" s="38"/>
      <c r="E42" s="38"/>
      <c r="F42" s="38"/>
      <c r="G42" s="38"/>
      <c r="H42" s="53"/>
      <c r="I42" s="38">
        <f t="shared" si="5"/>
        <v>0</v>
      </c>
      <c r="J42" s="54">
        <f t="shared" si="6"/>
        <v>0</v>
      </c>
    </row>
    <row r="43" spans="1:10" ht="15.75" thickBot="1">
      <c r="A43" s="48"/>
      <c r="B43" s="49"/>
      <c r="C43" s="49"/>
      <c r="D43" s="49"/>
      <c r="E43" s="49"/>
      <c r="F43" s="49"/>
      <c r="G43" s="49"/>
      <c r="H43" s="49"/>
      <c r="I43" s="55">
        <f t="shared" si="5"/>
        <v>0</v>
      </c>
      <c r="J43" s="44">
        <f t="shared" si="6"/>
        <v>0</v>
      </c>
    </row>
    <row r="44" spans="1:10">
      <c r="D44" s="21">
        <f>SUM(D37:D43)</f>
        <v>25</v>
      </c>
      <c r="E44" s="21">
        <f>SUM(E37:E43)</f>
        <v>20</v>
      </c>
      <c r="F44" s="21">
        <v>25000</v>
      </c>
      <c r="J44" s="32"/>
    </row>
    <row r="48" spans="1:10">
      <c r="A48" s="71" t="s">
        <v>0</v>
      </c>
      <c r="B48" s="71"/>
      <c r="C48" s="71"/>
    </row>
    <row r="49" spans="1:10">
      <c r="A49" s="71"/>
      <c r="B49" s="71"/>
      <c r="C49" s="71"/>
    </row>
    <row r="50" spans="1:10">
      <c r="A50" s="22" t="s">
        <v>18</v>
      </c>
      <c r="I50" s="23"/>
    </row>
    <row r="51" spans="1:10" ht="15.75" thickBot="1">
      <c r="E51" s="72" t="s">
        <v>22</v>
      </c>
      <c r="F51" s="72"/>
      <c r="G51" s="24"/>
    </row>
    <row r="52" spans="1:10">
      <c r="A52" s="22" t="s">
        <v>23</v>
      </c>
      <c r="B52" s="47" t="s">
        <v>48</v>
      </c>
      <c r="D52" s="70"/>
      <c r="E52" s="70"/>
      <c r="F52" s="70"/>
      <c r="G52" s="25"/>
      <c r="I52" s="26"/>
    </row>
    <row r="53" spans="1:10" ht="15.75" thickBot="1">
      <c r="A53" s="22"/>
      <c r="C53" s="22"/>
      <c r="E53" s="27"/>
      <c r="F53" s="27"/>
      <c r="G53" s="27"/>
    </row>
    <row r="54" spans="1:10" ht="15.75" thickBot="1">
      <c r="A54" s="28" t="s">
        <v>25</v>
      </c>
      <c r="B54" s="29" t="s">
        <v>19</v>
      </c>
      <c r="C54" s="29" t="s">
        <v>26</v>
      </c>
      <c r="D54" s="29" t="s">
        <v>27</v>
      </c>
      <c r="E54" s="29" t="s">
        <v>20</v>
      </c>
      <c r="F54" s="29" t="s">
        <v>49</v>
      </c>
      <c r="G54" s="29" t="s">
        <v>50</v>
      </c>
      <c r="H54" s="29" t="s">
        <v>30</v>
      </c>
      <c r="I54" s="30" t="s">
        <v>31</v>
      </c>
      <c r="J54" s="31" t="s">
        <v>32</v>
      </c>
    </row>
    <row r="55" spans="1:10" ht="15.75" thickBot="1">
      <c r="A55" s="33">
        <v>43240</v>
      </c>
      <c r="B55" s="34" t="s">
        <v>40</v>
      </c>
      <c r="C55" s="34">
        <v>2</v>
      </c>
      <c r="D55" s="34">
        <v>6</v>
      </c>
      <c r="E55" s="34">
        <v>0</v>
      </c>
      <c r="F55" s="34">
        <v>21000</v>
      </c>
      <c r="G55" s="34">
        <v>3500</v>
      </c>
      <c r="H55" s="34" t="s">
        <v>51</v>
      </c>
      <c r="I55" s="35">
        <f>D55</f>
        <v>6</v>
      </c>
      <c r="J55" s="36">
        <v>21000</v>
      </c>
    </row>
    <row r="56" spans="1:10" ht="15.75" thickBot="1">
      <c r="A56" s="37">
        <v>43343</v>
      </c>
      <c r="B56" s="38" t="s">
        <v>34</v>
      </c>
      <c r="C56" s="38">
        <v>5</v>
      </c>
      <c r="D56" s="38"/>
      <c r="E56" s="38">
        <v>3</v>
      </c>
      <c r="F56" s="38">
        <v>9500</v>
      </c>
      <c r="G56" s="38">
        <v>3500</v>
      </c>
      <c r="H56" s="38" t="s">
        <v>52</v>
      </c>
      <c r="I56" s="35">
        <v>3</v>
      </c>
      <c r="J56" s="36">
        <v>9500</v>
      </c>
    </row>
    <row r="57" spans="1:10" ht="15.75" thickBot="1">
      <c r="A57" s="37"/>
      <c r="B57" s="38"/>
      <c r="C57" s="38"/>
      <c r="D57" s="38"/>
      <c r="E57" s="38"/>
      <c r="F57" s="38"/>
      <c r="G57" s="38"/>
      <c r="H57" s="38"/>
      <c r="I57" s="35">
        <f t="shared" ref="I57:I58" si="7">D57</f>
        <v>0</v>
      </c>
      <c r="J57" s="36">
        <f t="shared" ref="J57:J58" si="8">I57*F57</f>
        <v>0</v>
      </c>
    </row>
    <row r="58" spans="1:10" ht="15.75" thickBot="1">
      <c r="A58" s="48"/>
      <c r="B58" s="49"/>
      <c r="C58" s="49"/>
      <c r="D58" s="49"/>
      <c r="E58" s="49"/>
      <c r="F58" s="49"/>
      <c r="G58" s="49"/>
      <c r="H58" s="49"/>
      <c r="I58" s="30">
        <f t="shared" si="7"/>
        <v>0</v>
      </c>
      <c r="J58" s="44">
        <f t="shared" si="8"/>
        <v>0</v>
      </c>
    </row>
    <row r="59" spans="1:10">
      <c r="D59" s="21">
        <f>SUM(D55:D58)</f>
        <v>6</v>
      </c>
      <c r="E59" s="21">
        <f>SUM(E55:E58)</f>
        <v>3</v>
      </c>
      <c r="F59" s="21">
        <f>SUM(F55:F58)</f>
        <v>30500</v>
      </c>
      <c r="J59" s="32">
        <f>SUM(J55:J58)</f>
        <v>30500</v>
      </c>
    </row>
    <row r="63" spans="1:10">
      <c r="A63" s="71" t="s">
        <v>0</v>
      </c>
      <c r="B63" s="71"/>
      <c r="C63" s="71"/>
    </row>
    <row r="64" spans="1:10">
      <c r="A64" s="71"/>
      <c r="B64" s="71"/>
      <c r="C64" s="71"/>
    </row>
    <row r="65" spans="1:10">
      <c r="A65" s="22" t="s">
        <v>18</v>
      </c>
      <c r="I65" s="23"/>
    </row>
    <row r="66" spans="1:10" ht="15.75" thickBot="1">
      <c r="E66" s="72" t="s">
        <v>22</v>
      </c>
      <c r="F66" s="72"/>
      <c r="G66" s="24"/>
    </row>
    <row r="67" spans="1:10">
      <c r="A67" s="22" t="s">
        <v>23</v>
      </c>
      <c r="B67" s="47" t="s">
        <v>53</v>
      </c>
      <c r="D67" s="70"/>
      <c r="E67" s="70"/>
      <c r="F67" s="70"/>
      <c r="G67" s="25"/>
      <c r="I67" s="26"/>
    </row>
    <row r="68" spans="1:10" ht="15.75" thickBot="1">
      <c r="A68" s="22"/>
      <c r="C68" s="22"/>
      <c r="E68" s="27"/>
      <c r="F68" s="27"/>
      <c r="G68" s="27"/>
    </row>
    <row r="69" spans="1:10" ht="15.75" thickBot="1">
      <c r="A69" s="28" t="s">
        <v>25</v>
      </c>
      <c r="B69" s="29" t="s">
        <v>19</v>
      </c>
      <c r="C69" s="29" t="s">
        <v>26</v>
      </c>
      <c r="D69" s="29" t="s">
        <v>27</v>
      </c>
      <c r="E69" s="29" t="s">
        <v>20</v>
      </c>
      <c r="F69" s="29" t="s">
        <v>28</v>
      </c>
      <c r="G69" s="29" t="s">
        <v>39</v>
      </c>
      <c r="H69" s="29" t="s">
        <v>30</v>
      </c>
      <c r="I69" s="30" t="s">
        <v>31</v>
      </c>
      <c r="J69" s="31" t="s">
        <v>32</v>
      </c>
    </row>
    <row r="70" spans="1:10" ht="15.75" thickBot="1">
      <c r="A70" s="33">
        <v>43240</v>
      </c>
      <c r="B70" s="34" t="s">
        <v>40</v>
      </c>
      <c r="C70" s="34">
        <v>2</v>
      </c>
      <c r="D70" s="34">
        <v>22</v>
      </c>
      <c r="E70" s="34">
        <v>0</v>
      </c>
      <c r="F70" s="34">
        <v>33000</v>
      </c>
      <c r="G70" s="34">
        <v>1500</v>
      </c>
      <c r="H70" s="34" t="s">
        <v>54</v>
      </c>
      <c r="I70" s="35">
        <f>D70</f>
        <v>22</v>
      </c>
      <c r="J70" s="36">
        <f>I70*G70</f>
        <v>33000</v>
      </c>
    </row>
    <row r="71" spans="1:10" ht="15.75" thickBot="1">
      <c r="A71" s="56">
        <v>43281</v>
      </c>
      <c r="B71" s="34" t="s">
        <v>34</v>
      </c>
      <c r="C71" s="51">
        <v>2</v>
      </c>
      <c r="D71" s="51"/>
      <c r="E71" s="51">
        <v>22</v>
      </c>
      <c r="F71" s="51">
        <v>0</v>
      </c>
      <c r="G71" s="51">
        <v>1500</v>
      </c>
      <c r="H71" s="51" t="s">
        <v>55</v>
      </c>
      <c r="I71" s="35">
        <v>0</v>
      </c>
      <c r="J71" s="36">
        <f t="shared" ref="J71:J73" si="9">I71*G71</f>
        <v>0</v>
      </c>
    </row>
    <row r="72" spans="1:10" ht="15.75" thickBot="1">
      <c r="A72" s="37">
        <v>43387</v>
      </c>
      <c r="B72" s="34" t="s">
        <v>40</v>
      </c>
      <c r="C72" s="38">
        <v>8</v>
      </c>
      <c r="D72" s="38">
        <v>3</v>
      </c>
      <c r="E72" s="38">
        <v>0</v>
      </c>
      <c r="F72" s="38">
        <v>4500</v>
      </c>
      <c r="G72" s="38">
        <v>1500</v>
      </c>
      <c r="H72" s="38"/>
      <c r="I72" s="35">
        <f t="shared" ref="I72:I75" si="10">D72</f>
        <v>3</v>
      </c>
      <c r="J72" s="36">
        <f t="shared" si="9"/>
        <v>4500</v>
      </c>
    </row>
    <row r="73" spans="1:10" ht="15.75" thickBot="1">
      <c r="A73" s="37">
        <v>43419</v>
      </c>
      <c r="B73" s="34" t="s">
        <v>40</v>
      </c>
      <c r="C73" s="38">
        <v>9</v>
      </c>
      <c r="D73" s="38">
        <v>6</v>
      </c>
      <c r="E73" s="38">
        <v>0</v>
      </c>
      <c r="F73" s="38">
        <v>9000</v>
      </c>
      <c r="G73" s="38">
        <v>1500</v>
      </c>
      <c r="H73" s="38"/>
      <c r="I73" s="35">
        <v>9</v>
      </c>
      <c r="J73" s="36">
        <f t="shared" si="9"/>
        <v>13500</v>
      </c>
    </row>
    <row r="74" spans="1:10" ht="15.75" thickBot="1">
      <c r="A74" s="37"/>
      <c r="B74" s="38"/>
      <c r="C74" s="38"/>
      <c r="D74" s="38"/>
      <c r="E74" s="38"/>
      <c r="F74" s="38"/>
      <c r="G74" s="38"/>
      <c r="H74" s="38"/>
      <c r="I74" s="35">
        <f t="shared" si="10"/>
        <v>0</v>
      </c>
      <c r="J74" s="36">
        <f t="shared" ref="J74:J75" si="11">I74*F74</f>
        <v>0</v>
      </c>
    </row>
    <row r="75" spans="1:10" ht="15.75" thickBot="1">
      <c r="A75" s="48"/>
      <c r="B75" s="49"/>
      <c r="C75" s="49"/>
      <c r="D75" s="49"/>
      <c r="E75" s="49"/>
      <c r="F75" s="49"/>
      <c r="G75" s="49"/>
      <c r="H75" s="49"/>
      <c r="I75" s="30">
        <f t="shared" si="10"/>
        <v>0</v>
      </c>
      <c r="J75" s="44">
        <f t="shared" si="11"/>
        <v>0</v>
      </c>
    </row>
    <row r="76" spans="1:10">
      <c r="D76" s="21">
        <f>SUM(D70:D75)</f>
        <v>31</v>
      </c>
      <c r="E76" s="21">
        <f>SUM(E70:E75)</f>
        <v>22</v>
      </c>
      <c r="F76" s="21">
        <f>SUM(F70:F75)</f>
        <v>46500</v>
      </c>
      <c r="J76" s="32"/>
    </row>
    <row r="78" spans="1:10">
      <c r="A78" s="71" t="s">
        <v>0</v>
      </c>
      <c r="B78" s="71"/>
      <c r="C78" s="71"/>
    </row>
    <row r="79" spans="1:10">
      <c r="A79" s="71"/>
      <c r="B79" s="71"/>
      <c r="C79" s="71"/>
    </row>
    <row r="80" spans="1:10">
      <c r="A80" s="22" t="s">
        <v>18</v>
      </c>
      <c r="I80" s="23"/>
    </row>
    <row r="81" spans="1:10" ht="15.75" thickBot="1">
      <c r="E81" s="72" t="s">
        <v>22</v>
      </c>
      <c r="F81" s="72"/>
      <c r="G81" s="24"/>
    </row>
    <row r="82" spans="1:10">
      <c r="A82" s="22" t="s">
        <v>23</v>
      </c>
      <c r="B82" s="47" t="s">
        <v>56</v>
      </c>
      <c r="D82" s="70"/>
      <c r="E82" s="70"/>
      <c r="F82" s="70"/>
      <c r="G82" s="25"/>
      <c r="I82" s="26"/>
    </row>
    <row r="83" spans="1:10" ht="15.75" thickBot="1">
      <c r="A83" s="22"/>
      <c r="C83" s="22"/>
      <c r="E83" s="27"/>
      <c r="F83" s="27"/>
      <c r="G83" s="27"/>
    </row>
    <row r="84" spans="1:10" ht="15.75" thickBot="1">
      <c r="A84" s="28" t="s">
        <v>25</v>
      </c>
      <c r="B84" s="29" t="s">
        <v>19</v>
      </c>
      <c r="C84" s="29" t="s">
        <v>26</v>
      </c>
      <c r="D84" s="29" t="s">
        <v>27</v>
      </c>
      <c r="E84" s="29" t="s">
        <v>20</v>
      </c>
      <c r="F84" s="29" t="s">
        <v>28</v>
      </c>
      <c r="G84" s="29" t="s">
        <v>57</v>
      </c>
      <c r="H84" s="29" t="s">
        <v>30</v>
      </c>
      <c r="I84" s="30" t="s">
        <v>31</v>
      </c>
      <c r="J84" s="31" t="s">
        <v>32</v>
      </c>
    </row>
    <row r="85" spans="1:10" ht="15.75" thickBot="1">
      <c r="A85" s="33">
        <v>43459</v>
      </c>
      <c r="B85" s="34" t="s">
        <v>40</v>
      </c>
      <c r="C85" s="34">
        <v>10</v>
      </c>
      <c r="D85" s="34">
        <v>11</v>
      </c>
      <c r="E85" s="34">
        <v>0</v>
      </c>
      <c r="F85" s="34">
        <v>11000</v>
      </c>
      <c r="G85" s="34">
        <v>1000</v>
      </c>
      <c r="H85" s="34" t="s">
        <v>58</v>
      </c>
      <c r="I85" s="35">
        <f>D85</f>
        <v>11</v>
      </c>
      <c r="J85" s="36">
        <f>I85*G85</f>
        <v>11000</v>
      </c>
    </row>
    <row r="86" spans="1:10" ht="15.75" thickBot="1">
      <c r="A86" s="37"/>
      <c r="B86" s="38"/>
      <c r="C86" s="38"/>
      <c r="D86" s="38"/>
      <c r="E86" s="38"/>
      <c r="F86" s="38"/>
      <c r="G86" s="38"/>
      <c r="H86" s="38"/>
      <c r="I86" s="35">
        <f t="shared" ref="I86:I88" si="12">D86</f>
        <v>0</v>
      </c>
      <c r="J86" s="36">
        <f t="shared" ref="J86:J88" si="13">I86*F86</f>
        <v>0</v>
      </c>
    </row>
    <row r="87" spans="1:10" ht="15.75" thickBot="1">
      <c r="A87" s="37"/>
      <c r="B87" s="38"/>
      <c r="C87" s="38"/>
      <c r="D87" s="38"/>
      <c r="E87" s="38"/>
      <c r="F87" s="38"/>
      <c r="G87" s="38"/>
      <c r="H87" s="38"/>
      <c r="I87" s="35">
        <f t="shared" si="12"/>
        <v>0</v>
      </c>
      <c r="J87" s="42">
        <f t="shared" si="13"/>
        <v>0</v>
      </c>
    </row>
    <row r="88" spans="1:10" ht="15.75" thickBot="1">
      <c r="A88" s="48"/>
      <c r="B88" s="49"/>
      <c r="C88" s="49"/>
      <c r="D88" s="49"/>
      <c r="E88" s="49"/>
      <c r="F88" s="49"/>
      <c r="G88" s="49"/>
      <c r="H88" s="49"/>
      <c r="I88" s="30">
        <f t="shared" si="12"/>
        <v>0</v>
      </c>
      <c r="J88" s="44">
        <f t="shared" si="13"/>
        <v>0</v>
      </c>
    </row>
    <row r="89" spans="1:10">
      <c r="D89" s="21">
        <f>SUM(D85:D88)</f>
        <v>11</v>
      </c>
      <c r="E89" s="21">
        <f>SUM(E85:E88)</f>
        <v>0</v>
      </c>
      <c r="F89" s="21">
        <f>SUM(F85:F88)</f>
        <v>11000</v>
      </c>
      <c r="J89" s="32">
        <f>SUM(J85:J88)</f>
        <v>11000</v>
      </c>
    </row>
    <row r="92" spans="1:10">
      <c r="A92" s="71" t="s">
        <v>0</v>
      </c>
      <c r="B92" s="71"/>
      <c r="C92" s="71"/>
    </row>
    <row r="93" spans="1:10">
      <c r="A93" s="71"/>
      <c r="B93" s="71"/>
      <c r="C93" s="71"/>
    </row>
    <row r="94" spans="1:10">
      <c r="A94" s="22" t="s">
        <v>18</v>
      </c>
    </row>
    <row r="95" spans="1:10" ht="15.75" thickBot="1">
      <c r="E95" s="72" t="s">
        <v>22</v>
      </c>
      <c r="F95" s="72"/>
      <c r="G95" s="24"/>
      <c r="I95" s="23"/>
    </row>
    <row r="96" spans="1:10">
      <c r="A96" s="22" t="s">
        <v>23</v>
      </c>
      <c r="B96" s="47" t="s">
        <v>59</v>
      </c>
      <c r="D96" s="70"/>
      <c r="E96" s="70"/>
      <c r="F96" s="70"/>
      <c r="G96" s="25"/>
    </row>
    <row r="97" spans="1:10" ht="15.75" thickBot="1">
      <c r="A97" s="22"/>
      <c r="C97" s="22"/>
      <c r="E97" s="27"/>
      <c r="F97" s="27"/>
      <c r="G97" s="27"/>
      <c r="I97" s="26"/>
    </row>
    <row r="98" spans="1:10" ht="15.75" thickBot="1">
      <c r="A98" s="28" t="s">
        <v>25</v>
      </c>
      <c r="B98" s="29" t="s">
        <v>19</v>
      </c>
      <c r="C98" s="29" t="s">
        <v>26</v>
      </c>
      <c r="D98" s="29" t="s">
        <v>27</v>
      </c>
      <c r="E98" s="29" t="s">
        <v>20</v>
      </c>
      <c r="F98" s="29" t="s">
        <v>28</v>
      </c>
      <c r="G98" s="29" t="s">
        <v>60</v>
      </c>
      <c r="H98" s="29" t="s">
        <v>30</v>
      </c>
      <c r="I98" s="30" t="s">
        <v>31</v>
      </c>
      <c r="J98" s="31" t="s">
        <v>32</v>
      </c>
    </row>
    <row r="99" spans="1:10" ht="15.75" thickBot="1">
      <c r="A99" s="33">
        <v>43459</v>
      </c>
      <c r="B99" s="34" t="s">
        <v>40</v>
      </c>
      <c r="C99" s="34">
        <v>10</v>
      </c>
      <c r="D99" s="34">
        <v>20</v>
      </c>
      <c r="E99" s="34">
        <v>0</v>
      </c>
      <c r="F99" s="34">
        <v>10000</v>
      </c>
      <c r="G99" s="34">
        <v>500</v>
      </c>
      <c r="H99" s="34"/>
      <c r="I99" s="35">
        <f>D99</f>
        <v>20</v>
      </c>
      <c r="J99" s="36">
        <f>I99*G99</f>
        <v>10000</v>
      </c>
    </row>
    <row r="100" spans="1:10" ht="15.75" thickBot="1">
      <c r="A100" s="37"/>
      <c r="B100" s="38"/>
      <c r="C100" s="38"/>
      <c r="D100" s="38"/>
      <c r="E100" s="38"/>
      <c r="F100" s="38"/>
      <c r="G100" s="38"/>
      <c r="H100" s="38"/>
      <c r="I100" s="35">
        <f t="shared" ref="I100:I102" si="14">D100</f>
        <v>0</v>
      </c>
      <c r="J100" s="36">
        <f t="shared" ref="J100:J102" si="15">I100*F100</f>
        <v>0</v>
      </c>
    </row>
    <row r="101" spans="1:10" ht="15.75" thickBot="1">
      <c r="A101" s="37"/>
      <c r="B101" s="38"/>
      <c r="C101" s="38"/>
      <c r="D101" s="38"/>
      <c r="E101" s="38"/>
      <c r="F101" s="38"/>
      <c r="G101" s="38"/>
      <c r="H101" s="38"/>
      <c r="I101" s="35">
        <f t="shared" si="14"/>
        <v>0</v>
      </c>
      <c r="J101" s="42">
        <f t="shared" si="15"/>
        <v>0</v>
      </c>
    </row>
    <row r="102" spans="1:10" ht="15.75" thickBot="1">
      <c r="A102" s="48"/>
      <c r="B102" s="49"/>
      <c r="C102" s="49"/>
      <c r="D102" s="49"/>
      <c r="E102" s="49"/>
      <c r="F102" s="49"/>
      <c r="G102" s="49"/>
      <c r="H102" s="49"/>
      <c r="I102" s="30">
        <f t="shared" si="14"/>
        <v>0</v>
      </c>
      <c r="J102" s="44">
        <f t="shared" si="15"/>
        <v>0</v>
      </c>
    </row>
    <row r="103" spans="1:10">
      <c r="D103" s="21">
        <f>SUM(D99:D102)</f>
        <v>20</v>
      </c>
      <c r="E103" s="21">
        <f>SUM(E99:E102)</f>
        <v>0</v>
      </c>
      <c r="F103" s="21">
        <f>SUM(F99:F102)</f>
        <v>10000</v>
      </c>
      <c r="J103" s="32">
        <f>SUM(J99:J102)</f>
        <v>10000</v>
      </c>
    </row>
  </sheetData>
  <mergeCells count="22">
    <mergeCell ref="E51:F51"/>
    <mergeCell ref="A1:C2"/>
    <mergeCell ref="E4:F4"/>
    <mergeCell ref="B5:C5"/>
    <mergeCell ref="D5:F5"/>
    <mergeCell ref="A16:C17"/>
    <mergeCell ref="E19:F19"/>
    <mergeCell ref="D20:F20"/>
    <mergeCell ref="A30:C31"/>
    <mergeCell ref="E33:F33"/>
    <mergeCell ref="D34:F34"/>
    <mergeCell ref="A48:C49"/>
    <mergeCell ref="D82:F82"/>
    <mergeCell ref="A92:C93"/>
    <mergeCell ref="E95:F95"/>
    <mergeCell ref="D96:F96"/>
    <mergeCell ref="D52:F52"/>
    <mergeCell ref="A63:C64"/>
    <mergeCell ref="E66:F66"/>
    <mergeCell ref="D67:F67"/>
    <mergeCell ref="A78:C79"/>
    <mergeCell ref="E81:F8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مخزون </vt:lpstr>
      <vt:lpstr>ملاحظة الجرد</vt:lpstr>
      <vt:lpstr>بطاقات الصنف</vt:lpstr>
      <vt:lpstr>'بطاقات الصنف'!Print_Area</vt:lpstr>
      <vt:lpstr>'مخزون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mqawasmi</dc:creator>
  <cp:lastModifiedBy>Munir Qawasmi</cp:lastModifiedBy>
  <cp:lastPrinted>2012-01-05T11:01:04Z</cp:lastPrinted>
  <dcterms:created xsi:type="dcterms:W3CDTF">2011-12-21T08:53:48Z</dcterms:created>
  <dcterms:modified xsi:type="dcterms:W3CDTF">2019-10-23T13:05:25Z</dcterms:modified>
</cp:coreProperties>
</file>